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AROLE\Desktop\Rose2111 V2\"/>
    </mc:Choice>
  </mc:AlternateContent>
  <xr:revisionPtr revIDLastSave="0" documentId="13_ncr:1_{F9779AAA-201D-4665-8197-0C4296549B59}" xr6:coauthVersionLast="43" xr6:coauthVersionMax="43" xr10:uidLastSave="{00000000-0000-0000-0000-000000000000}"/>
  <bookViews>
    <workbookView xWindow="-60" yWindow="-60" windowWidth="20610" windowHeight="11640" xr2:uid="{00000000-000D-0000-FFFF-FFFF00000000}"/>
  </bookViews>
  <sheets>
    <sheet name="ADHERENT 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9" i="1" l="1"/>
  <c r="J8" i="1" l="1"/>
  <c r="H8" i="1"/>
  <c r="O7" i="1"/>
  <c r="M7" i="1"/>
  <c r="K7" i="1"/>
  <c r="O6" i="1"/>
  <c r="M6" i="1"/>
  <c r="K6" i="1"/>
  <c r="K5" i="1"/>
  <c r="O5" i="1" s="1"/>
  <c r="O4" i="1"/>
  <c r="M4" i="1"/>
  <c r="K4" i="1"/>
  <c r="O3" i="1"/>
  <c r="M3" i="1"/>
  <c r="K3" i="1"/>
  <c r="M2" i="1"/>
  <c r="K2" i="1"/>
  <c r="K8" i="1" l="1"/>
  <c r="M8" i="1"/>
  <c r="O2" i="1"/>
  <c r="O8" i="1" s="1"/>
</calcChain>
</file>

<file path=xl/sharedStrings.xml><?xml version="1.0" encoding="utf-8"?>
<sst xmlns="http://schemas.openxmlformats.org/spreadsheetml/2006/main" count="50" uniqueCount="30">
  <si>
    <t>JOUR</t>
  </si>
  <si>
    <t>DATE</t>
  </si>
  <si>
    <t>Lieu</t>
  </si>
  <si>
    <t>Horaire</t>
  </si>
  <si>
    <t>Durée</t>
  </si>
  <si>
    <t>TARIF ARTAN</t>
  </si>
  <si>
    <t>Nbre de places</t>
  </si>
  <si>
    <t>TARIF INVITÉ</t>
  </si>
  <si>
    <t>MONTANT DÛ</t>
  </si>
  <si>
    <t>Réglé</t>
  </si>
  <si>
    <t>Montant réglé</t>
  </si>
  <si>
    <t>Type de règlement</t>
  </si>
  <si>
    <t>Reste dû</t>
  </si>
  <si>
    <t xml:space="preserve">TOTAL </t>
  </si>
  <si>
    <t>NON</t>
  </si>
  <si>
    <t>ADHERENT 3</t>
  </si>
  <si>
    <t>DATA MOSSOUL</t>
  </si>
  <si>
    <t>VENDREDI</t>
  </si>
  <si>
    <t>LA COLLINE</t>
  </si>
  <si>
    <t>SECRET (TEMPS2)</t>
  </si>
  <si>
    <t>SAMEDI</t>
  </si>
  <si>
    <t>LA VILLETTE</t>
  </si>
  <si>
    <t>TOUT DOIT DISPARAITRE</t>
  </si>
  <si>
    <t>CHAILLOT</t>
  </si>
  <si>
    <t>DIMANCHE</t>
  </si>
  <si>
    <t>I AM EUROPE</t>
  </si>
  <si>
    <t>MERCREDI</t>
  </si>
  <si>
    <t>ODÉON</t>
  </si>
  <si>
    <t>KAMUYOT</t>
  </si>
  <si>
    <t>11H &amp;15H30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</si>
</sst>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#,##0\ &quot;€&quot;;[Red]\-#,##0\ &quot;€&quot;"/>
    <numFmt numFmtId="164" formatCode="d\-mmm"/>
    <numFmt numFmtId="165" formatCode="#,##0\ &quot;€&quot;"/>
    <numFmt numFmtId="166" formatCode="#,##0\ [$€-1]"/>
    <numFmt numFmtId="167" formatCode="#,##0&quot;€&quot;"/>
    <numFmt numFmtId="168" formatCode="d&quot; &quot;mmm"/>
    <numFmt numFmtId="169" formatCode="hh&quot;:&quot;mm"/>
    <numFmt numFmtId="170" formatCode="[h]:mm"/>
  </numFmts>
  <fonts count="18" x14ac:knownFonts="1">
    <font>
      <sz val="10"/>
      <color rgb="FF000000"/>
      <name val="Arial"/>
    </font>
    <font>
      <sz val="10"/>
      <color rgb="FFFFFFFF"/>
      <name val="Arial"/>
    </font>
    <font>
      <sz val="10"/>
      <color rgb="FF073763"/>
      <name val="Arial"/>
    </font>
    <font>
      <b/>
      <sz val="10"/>
      <color rgb="FF073763"/>
      <name val="Arial"/>
    </font>
    <font>
      <b/>
      <sz val="10"/>
      <color rgb="FFED8E00"/>
      <name val="Arial"/>
    </font>
    <font>
      <sz val="10"/>
      <color rgb="FFE06666"/>
      <name val="Arial"/>
    </font>
    <font>
      <sz val="10"/>
      <color rgb="FF38761D"/>
      <name val="Arial"/>
    </font>
    <font>
      <b/>
      <sz val="10"/>
      <color rgb="FFE06666"/>
      <name val="Arial"/>
    </font>
    <font>
      <sz val="10"/>
      <color rgb="FF7030A0"/>
      <name val="Arial"/>
    </font>
    <font>
      <sz val="10"/>
      <name val="Arial"/>
    </font>
    <font>
      <sz val="10"/>
      <color rgb="FF1C4587"/>
      <name val="Arial"/>
    </font>
    <font>
      <sz val="10"/>
      <color rgb="FFFF0000"/>
      <name val="Arial"/>
    </font>
    <font>
      <sz val="9"/>
      <color rgb="FF073763"/>
      <name val="Arial"/>
    </font>
    <font>
      <b/>
      <sz val="9"/>
      <color rgb="FFFF9900"/>
      <name val="Arial"/>
    </font>
    <font>
      <b/>
      <sz val="10"/>
      <color rgb="FFCC0000"/>
      <name val="Arial"/>
    </font>
    <font>
      <b/>
      <sz val="10"/>
      <color rgb="FFFF9900"/>
      <name val="Arial"/>
    </font>
    <font>
      <b/>
      <sz val="10"/>
      <color rgb="FF000000"/>
      <name val="Arial"/>
    </font>
    <font>
      <b/>
      <sz val="10"/>
      <color rgb="FFCC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66666"/>
        <bgColor rgb="FF666666"/>
      </patternFill>
    </fill>
    <fill>
      <patternFill patternType="solid">
        <fgColor rgb="FFD9EAD3"/>
        <bgColor rgb="FFD9EAD3"/>
      </patternFill>
    </fill>
    <fill>
      <patternFill patternType="solid">
        <fgColor rgb="FFFF9900"/>
        <bgColor rgb="FFFF9900"/>
      </patternFill>
    </fill>
  </fills>
  <borders count="23">
    <border>
      <left/>
      <right/>
      <top/>
      <bottom/>
      <diagonal/>
    </border>
    <border>
      <left style="thick">
        <color rgb="FF6AA84F"/>
      </left>
      <right style="thin">
        <color rgb="FFCCCCCC"/>
      </right>
      <top style="thick">
        <color rgb="FF6AA84F"/>
      </top>
      <bottom/>
      <diagonal/>
    </border>
    <border>
      <left style="thin">
        <color rgb="FFCCCCCC"/>
      </left>
      <right style="thin">
        <color rgb="FFCCCCCC"/>
      </right>
      <top style="thick">
        <color rgb="FF6AA84F"/>
      </top>
      <bottom/>
      <diagonal/>
    </border>
    <border>
      <left style="thin">
        <color rgb="FFCCCCCC"/>
      </left>
      <right/>
      <top style="thick">
        <color rgb="FF6AA84F"/>
      </top>
      <bottom/>
      <diagonal/>
    </border>
    <border>
      <left style="thick">
        <color rgb="FF6AA84F"/>
      </left>
      <right/>
      <top style="thick">
        <color rgb="FF6AA84F"/>
      </top>
      <bottom/>
      <diagonal/>
    </border>
    <border>
      <left/>
      <right style="thick">
        <color rgb="FF6AA84F"/>
      </right>
      <top style="thick">
        <color rgb="FF6AA84F"/>
      </top>
      <bottom/>
      <diagonal/>
    </border>
    <border>
      <left/>
      <right/>
      <top style="thick">
        <color rgb="FF6AA84F"/>
      </top>
      <bottom/>
      <diagonal/>
    </border>
    <border>
      <left style="thick">
        <color rgb="FF6AA84F"/>
      </left>
      <right style="thick">
        <color rgb="FF6AA84F"/>
      </right>
      <top style="thick">
        <color rgb="FF6AA84F"/>
      </top>
      <bottom/>
      <diagonal/>
    </border>
    <border>
      <left style="thick">
        <color rgb="FF6AA84F"/>
      </left>
      <right/>
      <top/>
      <bottom/>
      <diagonal/>
    </border>
    <border>
      <left style="thick">
        <color rgb="FF6AA84F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ck">
        <color rgb="FF6AA84F"/>
      </right>
      <top/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ck">
        <color rgb="FF6AA84F"/>
      </left>
      <right style="thick">
        <color rgb="FF6AA84F"/>
      </right>
      <top/>
      <bottom/>
      <diagonal/>
    </border>
    <border>
      <left style="thick">
        <color rgb="FF6AA84F"/>
      </left>
      <right/>
      <top style="thick">
        <color rgb="FF6AA84F"/>
      </top>
      <bottom style="thick">
        <color rgb="FF6AA84F"/>
      </bottom>
      <diagonal/>
    </border>
    <border>
      <left/>
      <right/>
      <top style="thick">
        <color rgb="FF6AA84F"/>
      </top>
      <bottom style="thick">
        <color rgb="FF6AA84F"/>
      </bottom>
      <diagonal/>
    </border>
    <border>
      <left/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 style="thick">
        <color rgb="FF6AA84F"/>
      </left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 style="thick">
        <color rgb="FF6AA84F"/>
      </left>
      <right style="thin">
        <color rgb="FFCCCCCC"/>
      </right>
      <top style="thin">
        <color rgb="FFCCCCCC"/>
      </top>
      <bottom style="thick">
        <color rgb="FF6AA84F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ck">
        <color rgb="FF6AA84F"/>
      </bottom>
      <diagonal/>
    </border>
    <border>
      <left style="thin">
        <color rgb="FFCCCCCC"/>
      </left>
      <right/>
      <top style="thin">
        <color rgb="FFCCCCCC"/>
      </top>
      <bottom style="thick">
        <color rgb="FF6AA84F"/>
      </bottom>
      <diagonal/>
    </border>
    <border>
      <left/>
      <right/>
      <top style="thin">
        <color rgb="FFCCCCCC"/>
      </top>
      <bottom style="thick">
        <color rgb="FF6AA84F"/>
      </bottom>
      <diagonal/>
    </border>
  </borders>
  <cellStyleXfs count="1">
    <xf numFmtId="0" fontId="0" fillId="0" borderId="0"/>
  </cellStyleXfs>
  <cellXfs count="57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65" fontId="4" fillId="0" borderId="8" xfId="0" applyNumberFormat="1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 wrapText="1"/>
    </xf>
    <xf numFmtId="166" fontId="8" fillId="0" borderId="13" xfId="0" applyNumberFormat="1" applyFont="1" applyBorder="1" applyAlignment="1">
      <alignment horizontal="center" vertical="center" wrapText="1"/>
    </xf>
    <xf numFmtId="6" fontId="5" fillId="0" borderId="14" xfId="0" applyNumberFormat="1" applyFont="1" applyBorder="1" applyAlignment="1">
      <alignment horizontal="center" vertical="center" wrapText="1"/>
    </xf>
    <xf numFmtId="165" fontId="9" fillId="0" borderId="13" xfId="0" applyNumberFormat="1" applyFont="1" applyBorder="1" applyAlignment="1">
      <alignment horizontal="center" vertical="center"/>
    </xf>
    <xf numFmtId="6" fontId="10" fillId="0" borderId="14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 wrapText="1"/>
    </xf>
    <xf numFmtId="165" fontId="4" fillId="0" borderId="8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8" fillId="0" borderId="13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65" fontId="11" fillId="0" borderId="13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166" fontId="8" fillId="0" borderId="13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16" fontId="2" fillId="0" borderId="10" xfId="0" applyNumberFormat="1" applyFont="1" applyBorder="1" applyAlignment="1">
      <alignment horizontal="center" vertical="center" wrapText="1"/>
    </xf>
    <xf numFmtId="6" fontId="5" fillId="0" borderId="14" xfId="0" applyNumberFormat="1" applyFont="1" applyBorder="1" applyAlignment="1">
      <alignment horizontal="center" vertical="center" wrapText="1"/>
    </xf>
    <xf numFmtId="6" fontId="10" fillId="0" borderId="14" xfId="0" applyNumberFormat="1" applyFont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1" fontId="14" fillId="0" borderId="17" xfId="0" applyNumberFormat="1" applyFont="1" applyBorder="1" applyAlignment="1">
      <alignment horizontal="center" vertical="center" wrapText="1"/>
    </xf>
    <xf numFmtId="166" fontId="15" fillId="3" borderId="16" xfId="0" applyNumberFormat="1" applyFont="1" applyFill="1" applyBorder="1" applyAlignment="1">
      <alignment horizontal="center" vertical="center" wrapText="1"/>
    </xf>
    <xf numFmtId="166" fontId="16" fillId="0" borderId="16" xfId="0" applyNumberFormat="1" applyFont="1" applyBorder="1" applyAlignment="1">
      <alignment horizontal="center" vertical="center" wrapText="1"/>
    </xf>
    <xf numFmtId="167" fontId="14" fillId="3" borderId="18" xfId="0" applyNumberFormat="1" applyFont="1" applyFill="1" applyBorder="1" applyAlignment="1">
      <alignment horizontal="center" vertical="center" wrapText="1"/>
    </xf>
    <xf numFmtId="165" fontId="14" fillId="0" borderId="16" xfId="0" applyNumberFormat="1" applyFont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168" fontId="2" fillId="0" borderId="10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169" fontId="3" fillId="0" borderId="11" xfId="0" applyNumberFormat="1" applyFont="1" applyBorder="1" applyAlignment="1">
      <alignment horizontal="center" vertical="center"/>
    </xf>
    <xf numFmtId="170" fontId="3" fillId="0" borderId="11" xfId="0" applyNumberFormat="1" applyFont="1" applyBorder="1" applyAlignment="1">
      <alignment horizontal="center" vertical="center"/>
    </xf>
    <xf numFmtId="20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">
    <cellStyle name="Normal" xfId="0" builtinId="0"/>
  </cellStyles>
  <dxfs count="21"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BE4D5"/>
          <bgColor rgb="FFFBE4D5"/>
        </patternFill>
      </fill>
    </dxf>
    <dxf>
      <fill>
        <patternFill patternType="none"/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CE5CD"/>
          <bgColor rgb="FFFCE5CD"/>
        </patternFill>
      </fill>
    </dxf>
    <dxf>
      <fill>
        <patternFill patternType="none"/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CE5CD"/>
          <bgColor rgb="FFFCE5CD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D9EAD3"/>
          <bgColor rgb="FFD9EAD3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2">
    <tableStyle name="BERGERAS-style" pivot="0" count="3" xr9:uid="{00000000-0011-0000-FFFF-FFFF00000000}">
      <tableStyleElement type="headerRow" dxfId="20"/>
      <tableStyleElement type="firstRowStripe" dxfId="19"/>
      <tableStyleElement type="secondRowStripe" dxfId="18"/>
    </tableStyle>
    <tableStyle name="BERGERAS2-style" pivot="0" count="3" xr9:uid="{00000000-0011-0000-FFFF-FFFF01000000}">
      <tableStyleElement type="headerRow" dxfId="17"/>
      <tableStyleElement type="firstRowStripe" dxfId="16"/>
      <tableStyleElement type="secondRowStripe" dxfId="1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O9" headerRowCount="0">
  <tableColumns count="15">
    <tableColumn id="1" xr3:uid="{00000000-0010-0000-0000-000001000000}" name="Column1"/>
    <tableColumn id="2" xr3:uid="{00000000-0010-0000-0000-000002000000}" name="Column2"/>
    <tableColumn id="3" xr3:uid="{00000000-0010-0000-0000-000003000000}" name="Column3"/>
    <tableColumn id="4" xr3:uid="{00000000-0010-0000-0000-000004000000}" name="Column4"/>
    <tableColumn id="5" xr3:uid="{00000000-0010-0000-0000-000005000000}" name="Column5"/>
    <tableColumn id="6" xr3:uid="{00000000-0010-0000-0000-000006000000}" name="Column6"/>
    <tableColumn id="7" xr3:uid="{00000000-0010-0000-0000-000007000000}" name="Column7"/>
    <tableColumn id="8" xr3:uid="{00000000-0010-0000-0000-000008000000}" name="Column8"/>
    <tableColumn id="9" xr3:uid="{00000000-0010-0000-0000-000009000000}" name="Column9"/>
    <tableColumn id="10" xr3:uid="{00000000-0010-0000-0000-00000A000000}" name="Column10"/>
    <tableColumn id="11" xr3:uid="{00000000-0010-0000-0000-00000B000000}" name="Column11"/>
    <tableColumn id="12" xr3:uid="{00000000-0010-0000-0000-00000C000000}" name="Column12"/>
    <tableColumn id="13" xr3:uid="{00000000-0010-0000-0000-00000D000000}" name="Column13"/>
    <tableColumn id="14" xr3:uid="{00000000-0010-0000-0000-00000E000000}" name="Column14"/>
    <tableColumn id="15" xr3:uid="{00000000-0010-0000-0000-00000F000000}" name="Column15"/>
  </tableColumns>
  <tableStyleInfo name="BERGERAS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outlinePr summaryBelow="0" summaryRight="0"/>
  </sheetPr>
  <dimension ref="A1:O10"/>
  <sheetViews>
    <sheetView tabSelected="1" workbookViewId="0"/>
  </sheetViews>
  <sheetFormatPr baseColWidth="10" defaultColWidth="14.42578125" defaultRowHeight="15" customHeight="1" x14ac:dyDescent="0.2"/>
  <cols>
    <col min="1" max="1" width="18.140625" customWidth="1"/>
    <col min="2" max="2" width="12.140625" customWidth="1"/>
    <col min="3" max="3" width="10.5703125" customWidth="1"/>
    <col min="4" max="4" width="13.42578125" customWidth="1"/>
    <col min="5" max="8" width="9" customWidth="1"/>
    <col min="9" max="9" width="9.5703125" customWidth="1"/>
    <col min="10" max="10" width="10.28515625" customWidth="1"/>
    <col min="11" max="11" width="12.140625" customWidth="1"/>
    <col min="12" max="12" width="14.42578125" customWidth="1"/>
    <col min="13" max="13" width="9" customWidth="1"/>
    <col min="14" max="14" width="11.5703125" customWidth="1"/>
    <col min="15" max="15" width="10" bestFit="1" customWidth="1"/>
  </cols>
  <sheetData>
    <row r="1" spans="1:15" ht="28.5" customHeight="1" thickTop="1" x14ac:dyDescent="0.2">
      <c r="A1" s="1" t="s">
        <v>15</v>
      </c>
      <c r="B1" s="2" t="s">
        <v>0</v>
      </c>
      <c r="C1" s="2" t="s">
        <v>1</v>
      </c>
      <c r="D1" s="2" t="s">
        <v>2</v>
      </c>
      <c r="E1" s="2" t="s">
        <v>3</v>
      </c>
      <c r="F1" s="3" t="s">
        <v>4</v>
      </c>
      <c r="G1" s="4" t="s">
        <v>5</v>
      </c>
      <c r="H1" s="5" t="s">
        <v>6</v>
      </c>
      <c r="I1" s="6" t="s">
        <v>7</v>
      </c>
      <c r="J1" s="5" t="s">
        <v>6</v>
      </c>
      <c r="K1" s="6" t="s">
        <v>8</v>
      </c>
      <c r="L1" s="7" t="s">
        <v>9</v>
      </c>
      <c r="M1" s="6" t="s">
        <v>10</v>
      </c>
      <c r="N1" s="7" t="s">
        <v>11</v>
      </c>
      <c r="O1" s="6" t="s">
        <v>12</v>
      </c>
    </row>
    <row r="2" spans="1:15" ht="28.5" customHeight="1" x14ac:dyDescent="0.2">
      <c r="A2" s="50" t="s">
        <v>16</v>
      </c>
      <c r="B2" s="16" t="s">
        <v>17</v>
      </c>
      <c r="C2" s="51">
        <v>43728</v>
      </c>
      <c r="D2" s="52" t="s">
        <v>18</v>
      </c>
      <c r="E2" s="53">
        <v>0.83333333333333337</v>
      </c>
      <c r="F2" s="54">
        <v>4.1666666666666664E-2</v>
      </c>
      <c r="G2" s="8">
        <v>8</v>
      </c>
      <c r="H2" s="9">
        <v>3</v>
      </c>
      <c r="I2" s="10">
        <v>12</v>
      </c>
      <c r="J2" s="11">
        <v>1</v>
      </c>
      <c r="K2" s="12">
        <f t="shared" ref="K2:K7" si="0">IF(OR(H2="",H2=0),"",(G2*H2)+I2*J2)</f>
        <v>36</v>
      </c>
      <c r="L2" s="13" t="s">
        <v>14</v>
      </c>
      <c r="M2" s="14">
        <f t="shared" ref="M2:M7" si="1">IF(L2="OUI",K2,IF(L2="NON",0,""))</f>
        <v>0</v>
      </c>
      <c r="N2" s="15"/>
      <c r="O2" s="14">
        <f t="shared" ref="O2:O7" si="2">IF(H2&gt;0,ABS(K2-M2),"")</f>
        <v>36</v>
      </c>
    </row>
    <row r="3" spans="1:15" ht="28.5" customHeight="1" x14ac:dyDescent="0.2">
      <c r="A3" s="50" t="s">
        <v>19</v>
      </c>
      <c r="B3" s="16" t="s">
        <v>20</v>
      </c>
      <c r="C3" s="17">
        <v>43736</v>
      </c>
      <c r="D3" s="52" t="s">
        <v>21</v>
      </c>
      <c r="E3" s="53">
        <v>0.79166666666666663</v>
      </c>
      <c r="F3" s="54">
        <v>6.25E-2</v>
      </c>
      <c r="G3" s="18"/>
      <c r="H3" s="19"/>
      <c r="I3" s="10"/>
      <c r="J3" s="20"/>
      <c r="K3" s="21" t="str">
        <f t="shared" si="0"/>
        <v/>
      </c>
      <c r="L3" s="22"/>
      <c r="M3" s="23" t="str">
        <f t="shared" si="1"/>
        <v/>
      </c>
      <c r="N3" s="24"/>
      <c r="O3" s="23" t="str">
        <f t="shared" si="2"/>
        <v/>
      </c>
    </row>
    <row r="4" spans="1:15" ht="28.5" customHeight="1" x14ac:dyDescent="0.2">
      <c r="A4" s="50" t="s">
        <v>22</v>
      </c>
      <c r="B4" s="16" t="s">
        <v>20</v>
      </c>
      <c r="C4" s="17">
        <v>43743</v>
      </c>
      <c r="D4" s="52" t="s">
        <v>23</v>
      </c>
      <c r="E4" s="53">
        <v>0.72916666666666663</v>
      </c>
      <c r="F4" s="54">
        <v>0.16666666666666666</v>
      </c>
      <c r="G4" s="18"/>
      <c r="H4" s="9"/>
      <c r="I4" s="10"/>
      <c r="J4" s="11"/>
      <c r="K4" s="25" t="str">
        <f t="shared" si="0"/>
        <v/>
      </c>
      <c r="L4" s="13"/>
      <c r="M4" s="23" t="str">
        <f t="shared" si="1"/>
        <v/>
      </c>
      <c r="N4" s="15"/>
      <c r="O4" s="23" t="str">
        <f t="shared" si="2"/>
        <v/>
      </c>
    </row>
    <row r="5" spans="1:15" ht="28.5" customHeight="1" x14ac:dyDescent="0.2">
      <c r="A5" s="50" t="s">
        <v>22</v>
      </c>
      <c r="B5" s="26" t="s">
        <v>24</v>
      </c>
      <c r="C5" s="28">
        <v>43744</v>
      </c>
      <c r="D5" s="52" t="s">
        <v>23</v>
      </c>
      <c r="E5" s="55">
        <v>0.54166666666666663</v>
      </c>
      <c r="F5" s="54">
        <v>0.16666666666666666</v>
      </c>
      <c r="G5" s="27">
        <v>10</v>
      </c>
      <c r="H5" s="19">
        <v>5</v>
      </c>
      <c r="I5" s="10"/>
      <c r="J5" s="20"/>
      <c r="K5" s="21">
        <f t="shared" si="0"/>
        <v>50</v>
      </c>
      <c r="L5" s="22"/>
      <c r="M5" s="14">
        <v>0</v>
      </c>
      <c r="N5" s="24"/>
      <c r="O5" s="14">
        <f t="shared" si="2"/>
        <v>50</v>
      </c>
    </row>
    <row r="6" spans="1:15" ht="28.5" customHeight="1" x14ac:dyDescent="0.2">
      <c r="A6" s="50" t="s">
        <v>25</v>
      </c>
      <c r="B6" s="16" t="s">
        <v>26</v>
      </c>
      <c r="C6" s="28">
        <v>43747</v>
      </c>
      <c r="D6" s="52" t="s">
        <v>27</v>
      </c>
      <c r="E6" s="53">
        <v>0.83333333333333337</v>
      </c>
      <c r="F6" s="54">
        <v>7.9861111111111105E-2</v>
      </c>
      <c r="G6" s="27"/>
      <c r="H6" s="9"/>
      <c r="I6" s="10"/>
      <c r="J6" s="11"/>
      <c r="K6" s="25" t="str">
        <f t="shared" si="0"/>
        <v/>
      </c>
      <c r="L6" s="29"/>
      <c r="M6" s="14" t="str">
        <f t="shared" si="1"/>
        <v/>
      </c>
      <c r="N6" s="30"/>
      <c r="O6" s="14" t="str">
        <f t="shared" si="2"/>
        <v/>
      </c>
    </row>
    <row r="7" spans="1:15" ht="28.5" customHeight="1" thickBot="1" x14ac:dyDescent="0.25">
      <c r="A7" s="50" t="s">
        <v>28</v>
      </c>
      <c r="B7" s="16" t="s">
        <v>24</v>
      </c>
      <c r="C7" s="17">
        <v>43751</v>
      </c>
      <c r="D7" s="52" t="s">
        <v>23</v>
      </c>
      <c r="E7" s="56" t="s">
        <v>29</v>
      </c>
      <c r="F7" s="54">
        <v>4.1666666666666664E-2</v>
      </c>
      <c r="G7" s="18"/>
      <c r="H7" s="19"/>
      <c r="I7" s="10"/>
      <c r="J7" s="20"/>
      <c r="K7" s="21" t="str">
        <f t="shared" si="0"/>
        <v/>
      </c>
      <c r="L7" s="22"/>
      <c r="M7" s="14" t="str">
        <f t="shared" si="1"/>
        <v/>
      </c>
      <c r="N7" s="24"/>
      <c r="O7" s="14" t="str">
        <f t="shared" si="2"/>
        <v/>
      </c>
    </row>
    <row r="8" spans="1:15" ht="28.5" customHeight="1" thickTop="1" thickBot="1" x14ac:dyDescent="0.25">
      <c r="A8" s="31" t="s">
        <v>13</v>
      </c>
      <c r="B8" s="32"/>
      <c r="C8" s="32"/>
      <c r="D8" s="33"/>
      <c r="E8" s="33"/>
      <c r="F8" s="34"/>
      <c r="G8" s="35"/>
      <c r="H8" s="36">
        <f>SUM(H2:H7)</f>
        <v>8</v>
      </c>
      <c r="I8" s="37"/>
      <c r="J8" s="36">
        <f>SUM(J2:J7)</f>
        <v>1</v>
      </c>
      <c r="K8" s="38">
        <f>SUM(K2:K7)</f>
        <v>86</v>
      </c>
      <c r="L8" s="39"/>
      <c r="M8" s="40">
        <f>SUM(M2:M7)</f>
        <v>0</v>
      </c>
      <c r="N8" s="41"/>
      <c r="O8" s="40">
        <f>SUM(O2:O7)</f>
        <v>86</v>
      </c>
    </row>
    <row r="9" spans="1:15" ht="28.5" customHeight="1" thickTop="1" thickBot="1" x14ac:dyDescent="0.25">
      <c r="A9" s="42" t="str">
        <f>A1</f>
        <v>ADHERENT 3</v>
      </c>
      <c r="B9" s="43" t="s">
        <v>0</v>
      </c>
      <c r="C9" s="43" t="s">
        <v>1</v>
      </c>
      <c r="D9" s="43" t="s">
        <v>2</v>
      </c>
      <c r="E9" s="43" t="s">
        <v>3</v>
      </c>
      <c r="F9" s="44" t="s">
        <v>4</v>
      </c>
      <c r="G9" s="45" t="s">
        <v>5</v>
      </c>
      <c r="H9" s="46" t="s">
        <v>6</v>
      </c>
      <c r="I9" s="47" t="s">
        <v>7</v>
      </c>
      <c r="J9" s="46" t="s">
        <v>6</v>
      </c>
      <c r="K9" s="48" t="s">
        <v>8</v>
      </c>
      <c r="L9" s="49" t="s">
        <v>9</v>
      </c>
      <c r="M9" s="48" t="s">
        <v>10</v>
      </c>
      <c r="N9" s="49" t="s">
        <v>11</v>
      </c>
      <c r="O9" s="48" t="s">
        <v>12</v>
      </c>
    </row>
    <row r="10" spans="1:15" ht="15" customHeight="1" thickTop="1" x14ac:dyDescent="0.2"/>
  </sheetData>
  <conditionalFormatting sqref="H2:H7">
    <cfRule type="notContainsBlanks" dxfId="14" priority="1">
      <formula>LEN(TRIM(H2))&gt;0</formula>
    </cfRule>
  </conditionalFormatting>
  <conditionalFormatting sqref="J2:J7">
    <cfRule type="cellIs" dxfId="13" priority="2" operator="greaterThan">
      <formula>0</formula>
    </cfRule>
  </conditionalFormatting>
  <conditionalFormatting sqref="K2:K7">
    <cfRule type="notContainsBlanks" dxfId="12" priority="3">
      <formula>LEN(TRIM(K2))&gt;0</formula>
    </cfRule>
  </conditionalFormatting>
  <conditionalFormatting sqref="L2:L7">
    <cfRule type="containsText" dxfId="11" priority="4" operator="containsText" text="OUI">
      <formula>NOT(ISERROR(SEARCH(("OUI"),(L2))))</formula>
    </cfRule>
  </conditionalFormatting>
  <conditionalFormatting sqref="L2:L7">
    <cfRule type="containsText" dxfId="10" priority="5" operator="containsText" text="NON">
      <formula>NOT(ISERROR(SEARCH(("NON"),(L2))))</formula>
    </cfRule>
  </conditionalFormatting>
  <conditionalFormatting sqref="M2:M7">
    <cfRule type="cellIs" dxfId="9" priority="6" operator="greaterThan">
      <formula>0</formula>
    </cfRule>
  </conditionalFormatting>
  <conditionalFormatting sqref="M2:M7">
    <cfRule type="containsBlanks" dxfId="8" priority="7">
      <formula>LEN(TRIM(M2))=0</formula>
    </cfRule>
  </conditionalFormatting>
  <conditionalFormatting sqref="M2:M7">
    <cfRule type="cellIs" dxfId="7" priority="8" operator="equal">
      <formula>0</formula>
    </cfRule>
  </conditionalFormatting>
  <conditionalFormatting sqref="N2:N7">
    <cfRule type="notContainsBlanks" dxfId="6" priority="9">
      <formula>LEN(TRIM(N2))&gt;0</formula>
    </cfRule>
  </conditionalFormatting>
  <conditionalFormatting sqref="O2:O7">
    <cfRule type="cellIs" dxfId="5" priority="10" operator="equal">
      <formula>0</formula>
    </cfRule>
  </conditionalFormatting>
  <conditionalFormatting sqref="O2:O7">
    <cfRule type="containsBlanks" dxfId="4" priority="11">
      <formula>LEN(TRIM(O2))=0</formula>
    </cfRule>
  </conditionalFormatting>
  <conditionalFormatting sqref="O2:O7">
    <cfRule type="cellIs" dxfId="3" priority="12" operator="greaterThan">
      <formula>0</formula>
    </cfRule>
  </conditionalFormatting>
  <conditionalFormatting sqref="H8">
    <cfRule type="notContainsBlanks" dxfId="2" priority="14">
      <formula>LEN(TRIM(H8))&gt;0</formula>
    </cfRule>
  </conditionalFormatting>
  <conditionalFormatting sqref="J8">
    <cfRule type="notContainsBlanks" dxfId="1" priority="15">
      <formula>LEN(TRIM(J8))&gt;0</formula>
    </cfRule>
  </conditionalFormatting>
  <conditionalFormatting sqref="K8">
    <cfRule type="notContainsBlanks" dxfId="0" priority="16">
      <formula>LEN(TRIM(K8))&gt;0</formula>
    </cfRule>
  </conditionalFormatting>
  <dataValidations disablePrompts="1" count="4">
    <dataValidation type="list" allowBlank="1" sqref="J2:J7" xr:uid="{00000000-0002-0000-0000-000000000000}">
      <formula1>"1,2,3,0,"</formula1>
    </dataValidation>
    <dataValidation type="list" allowBlank="1" sqref="H2:H7" xr:uid="{00000000-0002-0000-0000-000001000000}">
      <formula1>"0,1,2,3,4,5,6,7,8,9,10,-,"</formula1>
    </dataValidation>
    <dataValidation type="list" allowBlank="1" sqref="L2:L7" xr:uid="{00000000-0002-0000-0000-000002000000}">
      <formula1>"OUI,NON"</formula1>
    </dataValidation>
    <dataValidation type="list" allowBlank="1" sqref="N2:N7" xr:uid="{00000000-0002-0000-0000-000003000000}">
      <formula1>"Chèque,Virement"</formula1>
    </dataValidation>
  </dataValidations>
  <pageMargins left="0.7" right="0.7" top="0.75" bottom="0.75" header="0" footer="0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ADHERENT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CAROLE DARIER</dc:creator>
  <cp:lastModifiedBy>CAROLE</cp:lastModifiedBy>
  <dcterms:created xsi:type="dcterms:W3CDTF">2019-05-18T11:50:32Z</dcterms:created>
  <dcterms:modified xsi:type="dcterms:W3CDTF">2019-05-28T15:54:13Z</dcterms:modified>
</cp:coreProperties>
</file>